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a\Desktop\"/>
    </mc:Choice>
  </mc:AlternateContent>
  <bookViews>
    <workbookView xWindow="240" yWindow="45" windowWidth="15600" windowHeight="11760" firstSheet="1" activeTab="2"/>
  </bookViews>
  <sheets>
    <sheet name="ورقة1" sheetId="1" state="hidden" r:id="rId1"/>
    <sheet name="data" sheetId="2" r:id="rId2"/>
    <sheet name="المدة المتبقية" sheetId="3" r:id="rId3"/>
  </sheets>
  <calcPr calcId="152511"/>
</workbook>
</file>

<file path=xl/calcChain.xml><?xml version="1.0" encoding="utf-8"?>
<calcChain xmlns="http://schemas.openxmlformats.org/spreadsheetml/2006/main">
  <c r="V6" i="2" l="1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5" i="2"/>
  <c r="P5" i="2"/>
  <c r="Q14" i="2"/>
  <c r="Q15" i="2"/>
  <c r="Q16" i="2"/>
  <c r="Q17" i="2"/>
  <c r="Q18" i="2"/>
  <c r="Q19" i="2"/>
  <c r="Q5" i="2"/>
  <c r="Q6" i="2"/>
  <c r="Q7" i="2"/>
  <c r="Q8" i="2"/>
  <c r="Q9" i="2"/>
  <c r="Q10" i="2"/>
  <c r="Q11" i="2"/>
  <c r="Q12" i="2"/>
  <c r="Q13" i="2"/>
  <c r="U19" i="2" l="1"/>
  <c r="W19" i="2" s="1"/>
  <c r="U17" i="2"/>
  <c r="W17" i="2" s="1"/>
  <c r="U15" i="2"/>
  <c r="U13" i="2"/>
  <c r="W13" i="2" s="1"/>
  <c r="U11" i="2"/>
  <c r="U9" i="2"/>
  <c r="U7" i="2"/>
  <c r="U18" i="2"/>
  <c r="W18" i="2" s="1"/>
  <c r="U16" i="2"/>
  <c r="W16" i="2" s="1"/>
  <c r="U14" i="2"/>
  <c r="W14" i="2" s="1"/>
  <c r="U12" i="2"/>
  <c r="U10" i="2"/>
  <c r="W10" i="2" s="1"/>
  <c r="U8" i="2"/>
  <c r="U6" i="2"/>
  <c r="U5" i="2"/>
  <c r="W5" i="2" s="1"/>
  <c r="R18" i="2"/>
  <c r="R16" i="2"/>
  <c r="T16" i="2" s="1"/>
  <c r="R14" i="2"/>
  <c r="T14" i="2" s="1"/>
  <c r="R12" i="2"/>
  <c r="T12" i="2" s="1"/>
  <c r="R10" i="2"/>
  <c r="T10" i="2" s="1"/>
  <c r="R8" i="2"/>
  <c r="T8" i="2" s="1"/>
  <c r="R6" i="2"/>
  <c r="R19" i="2"/>
  <c r="R17" i="2"/>
  <c r="T17" i="2" s="1"/>
  <c r="R15" i="2"/>
  <c r="T15" i="2" s="1"/>
  <c r="R13" i="2"/>
  <c r="R11" i="2"/>
  <c r="T11" i="2" s="1"/>
  <c r="R9" i="2"/>
  <c r="T9" i="2" s="1"/>
  <c r="R7" i="2"/>
  <c r="T7" i="2" s="1"/>
  <c r="R5" i="2"/>
  <c r="T5" i="2" s="1"/>
  <c r="F8" i="3" l="1"/>
  <c r="W6" i="2"/>
  <c r="W7" i="2" s="1"/>
  <c r="T6" i="2"/>
  <c r="J16" i="2"/>
  <c r="H16" i="2"/>
  <c r="F16" i="2"/>
  <c r="P16" i="2" s="1"/>
  <c r="F19" i="2"/>
  <c r="P19" i="2" s="1"/>
  <c r="J19" i="2"/>
  <c r="I19" i="2" s="1"/>
  <c r="K19" i="2" s="1"/>
  <c r="M19" i="2" s="1"/>
  <c r="H19" i="2"/>
  <c r="F17" i="2"/>
  <c r="P17" i="2" s="1"/>
  <c r="J17" i="2"/>
  <c r="H17" i="2"/>
  <c r="F15" i="2"/>
  <c r="P15" i="2" s="1"/>
  <c r="J15" i="2"/>
  <c r="I15" i="2" s="1"/>
  <c r="K15" i="2" s="1"/>
  <c r="M15" i="2" s="1"/>
  <c r="H15" i="2"/>
  <c r="F13" i="2"/>
  <c r="P13" i="2" s="1"/>
  <c r="J13" i="2"/>
  <c r="H13" i="2"/>
  <c r="F11" i="2"/>
  <c r="P11" i="2" s="1"/>
  <c r="J11" i="2"/>
  <c r="H11" i="2"/>
  <c r="F9" i="2"/>
  <c r="P9" i="2" s="1"/>
  <c r="J9" i="2"/>
  <c r="H9" i="2"/>
  <c r="F7" i="2"/>
  <c r="P7" i="2" s="1"/>
  <c r="J7" i="2"/>
  <c r="I7" i="2" s="1"/>
  <c r="K7" i="2" s="1"/>
  <c r="M7" i="2" s="1"/>
  <c r="H7" i="2"/>
  <c r="J18" i="2"/>
  <c r="I18" i="2" s="1"/>
  <c r="H18" i="2"/>
  <c r="F18" i="2"/>
  <c r="P18" i="2" s="1"/>
  <c r="J14" i="2"/>
  <c r="I14" i="2" s="1"/>
  <c r="H14" i="2"/>
  <c r="K14" i="2" s="1"/>
  <c r="M14" i="2" s="1"/>
  <c r="F14" i="2"/>
  <c r="P14" i="2" s="1"/>
  <c r="J12" i="2"/>
  <c r="I12" i="2" s="1"/>
  <c r="H12" i="2"/>
  <c r="F12" i="2"/>
  <c r="P12" i="2" s="1"/>
  <c r="J10" i="2"/>
  <c r="I10" i="2" s="1"/>
  <c r="H10" i="2"/>
  <c r="F10" i="2"/>
  <c r="P10" i="2" s="1"/>
  <c r="J8" i="2"/>
  <c r="I8" i="2" s="1"/>
  <c r="H8" i="2"/>
  <c r="F8" i="2"/>
  <c r="P8" i="2" s="1"/>
  <c r="J6" i="2"/>
  <c r="I6" i="2" s="1"/>
  <c r="H6" i="2"/>
  <c r="F6" i="2"/>
  <c r="P6" i="2" s="1"/>
  <c r="H5" i="2"/>
  <c r="F5" i="2"/>
  <c r="J5" i="2"/>
  <c r="I5" i="2" s="1"/>
  <c r="I13" i="2"/>
  <c r="I9" i="2"/>
  <c r="I11" i="2"/>
  <c r="K10" i="2"/>
  <c r="K6" i="2"/>
  <c r="M6" i="2" s="1"/>
  <c r="I17" i="2"/>
  <c r="K17" i="2" s="1"/>
  <c r="M17" i="2" s="1"/>
  <c r="K18" i="2"/>
  <c r="M18" i="2" s="1"/>
  <c r="K12" i="2"/>
  <c r="M12" i="2" s="1"/>
  <c r="M10" i="2"/>
  <c r="B7" i="1"/>
  <c r="B6" i="1" s="1"/>
  <c r="W8" i="2" l="1"/>
  <c r="F9" i="3" s="1"/>
  <c r="T13" i="2"/>
  <c r="K8" i="2"/>
  <c r="M8" i="2" s="1"/>
  <c r="K5" i="2"/>
  <c r="I16" i="2"/>
  <c r="K9" i="2"/>
  <c r="M9" i="2" s="1"/>
  <c r="K13" i="2"/>
  <c r="M13" i="2" s="1"/>
  <c r="K11" i="2"/>
  <c r="M11" i="2" s="1"/>
  <c r="M5" i="2"/>
  <c r="C7" i="1"/>
  <c r="C6" i="1"/>
  <c r="W9" i="2" l="1"/>
  <c r="W11" i="2" s="1"/>
  <c r="T18" i="2"/>
  <c r="K16" i="2"/>
  <c r="M16" i="2" s="1"/>
  <c r="W12" i="2" l="1"/>
  <c r="T19" i="2"/>
  <c r="D15" i="3" s="1"/>
  <c r="F10" i="3" l="1"/>
  <c r="D8" i="3"/>
  <c r="D12" i="3"/>
  <c r="D9" i="3"/>
  <c r="D10" i="3"/>
  <c r="D16" i="3"/>
  <c r="D11" i="3"/>
  <c r="D13" i="3"/>
  <c r="D14" i="3"/>
  <c r="W15" i="2"/>
  <c r="F11" i="3" s="1"/>
  <c r="F13" i="3" l="1"/>
  <c r="F12" i="3"/>
  <c r="F14" i="3"/>
  <c r="F20" i="3"/>
  <c r="F19" i="3"/>
  <c r="F22" i="3"/>
  <c r="F15" i="3"/>
  <c r="F21" i="3"/>
  <c r="F23" i="3"/>
  <c r="F17" i="3"/>
  <c r="F16" i="3"/>
  <c r="F18" i="3"/>
</calcChain>
</file>

<file path=xl/sharedStrings.xml><?xml version="1.0" encoding="utf-8"?>
<sst xmlns="http://schemas.openxmlformats.org/spreadsheetml/2006/main" count="51" uniqueCount="36">
  <si>
    <t xml:space="preserve">العقار </t>
  </si>
  <si>
    <t xml:space="preserve">استم المستاجر </t>
  </si>
  <si>
    <t xml:space="preserve">جوالة </t>
  </si>
  <si>
    <t xml:space="preserve">تاريخ  بداية العقد </t>
  </si>
  <si>
    <t>منتصف العقد</t>
  </si>
  <si>
    <t xml:space="preserve">نهاية العقد </t>
  </si>
  <si>
    <t xml:space="preserve">المبلغ </t>
  </si>
  <si>
    <t xml:space="preserve">المدفوع </t>
  </si>
  <si>
    <t xml:space="preserve">المتبقى </t>
  </si>
  <si>
    <t xml:space="preserve">ملاحظات </t>
  </si>
  <si>
    <t>مدة العقد(شهر)</t>
  </si>
  <si>
    <t>الانذار (ايام)</t>
  </si>
  <si>
    <t xml:space="preserve">اسم المستاجر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</si>
  <si>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</si>
  <si>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</si>
  <si>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</si>
  <si>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</si>
  <si>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</si>
  <si>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</si>
  <si>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</si>
  <si>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</si>
  <si>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</si>
  <si>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</si>
  <si>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</si>
  <si>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</si>
  <si>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</si>
  <si>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</si>
  <si>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</si>
  <si>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قيمة الايجار الشهري</t>
  </si>
  <si>
    <t>مدة القعد</t>
  </si>
  <si>
    <t xml:space="preserve">سنة </t>
  </si>
  <si>
    <t>يوم</t>
  </si>
  <si>
    <t>شهر</t>
  </si>
  <si>
    <t>م</t>
  </si>
  <si>
    <r>
      <t xml:space="preserve">غير الأرقام </t>
    </r>
    <r>
      <rPr>
        <sz val="16"/>
        <color rgb="FFFF0000"/>
        <rFont val="Arial"/>
        <family val="2"/>
        <scheme val="minor"/>
      </rPr>
      <t>_عدد الأيام _</t>
    </r>
    <r>
      <rPr>
        <sz val="16"/>
        <color theme="1"/>
        <rFont val="Arial"/>
        <family val="2"/>
        <charset val="178"/>
        <scheme val="minor"/>
      </rPr>
      <t xml:space="preserve"> وسيعطي لك الأشخاص الأقل من المدة التي حددتها</t>
    </r>
  </si>
  <si>
    <t>اقل 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</si>
</sst>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0070C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sz val="24"/>
      <color theme="1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gradientFill>
        <stop position="0">
          <color theme="2" tint="-0.89803765984069339"/>
        </stop>
        <stop position="0.5">
          <color rgb="FF00B050"/>
        </stop>
        <stop position="1">
          <color theme="2" tint="-0.89803765984069339"/>
        </stop>
      </gradientFill>
    </fill>
    <fill>
      <gradientFill degree="90">
        <stop position="0">
          <color theme="1"/>
        </stop>
        <stop position="0.5">
          <color theme="6" tint="-0.49803155613879818"/>
        </stop>
        <stop position="1">
          <color theme="1"/>
        </stop>
      </gradientFill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/>
    </xf>
    <xf numFmtId="2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5" borderId="1" xfId="0" applyFill="1" applyBorder="1"/>
    <xf numFmtId="0" fontId="0" fillId="5" borderId="4" xfId="0" applyFill="1" applyBorder="1"/>
    <xf numFmtId="0" fontId="0" fillId="4" borderId="1" xfId="0" applyFill="1" applyBorder="1"/>
    <xf numFmtId="0" fontId="0" fillId="4" borderId="1" xfId="0" applyNumberFormat="1" applyFill="1" applyBorder="1"/>
    <xf numFmtId="0" fontId="0" fillId="0" borderId="0" xfId="0" applyAlignment="1">
      <alignment horizontal="center" vertical="center" readingOrder="2"/>
    </xf>
    <xf numFmtId="0" fontId="3" fillId="8" borderId="1" xfId="0" applyFont="1" applyFill="1" applyBorder="1" applyAlignment="1">
      <alignment horizontal="center" vertical="center" wrapText="1" shrinkToFit="1" readingOrder="2"/>
    </xf>
    <xf numFmtId="0" fontId="0" fillId="0" borderId="1" xfId="0" applyBorder="1" applyAlignment="1">
      <alignment horizontal="center" vertical="center" readingOrder="2"/>
    </xf>
    <xf numFmtId="0" fontId="4" fillId="9" borderId="0" xfId="0" applyFont="1" applyFill="1" applyAlignment="1">
      <alignment horizontal="center" vertical="center" readingOrder="2"/>
    </xf>
    <xf numFmtId="0" fontId="0" fillId="10" borderId="3" xfId="0" applyFill="1" applyBorder="1" applyAlignment="1">
      <alignment horizontal="center" vertical="center" readingOrder="2"/>
    </xf>
    <xf numFmtId="0" fontId="7" fillId="10" borderId="3" xfId="0" applyFont="1" applyFill="1" applyBorder="1" applyAlignment="1">
      <alignment horizontal="center" vertical="center" readingOrder="2"/>
    </xf>
    <xf numFmtId="0" fontId="7" fillId="10" borderId="1" xfId="0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0" fillId="4" borderId="1" xfId="0" applyFill="1" applyBorder="1" applyAlignment="1">
      <alignment horizontal="center" vertical="center" textRotation="90" readingOrder="2"/>
    </xf>
    <xf numFmtId="0" fontId="3" fillId="6" borderId="2" xfId="0" applyFont="1" applyFill="1" applyBorder="1" applyAlignment="1">
      <alignment horizontal="center" vertical="center" wrapText="1" shrinkToFit="1" readingOrder="2"/>
    </xf>
    <xf numFmtId="0" fontId="3" fillId="6" borderId="6" xfId="0" applyFont="1" applyFill="1" applyBorder="1" applyAlignment="1">
      <alignment horizontal="center" vertical="center" wrapText="1" shrinkToFit="1" readingOrder="2"/>
    </xf>
    <xf numFmtId="0" fontId="3" fillId="6" borderId="7" xfId="0" applyFont="1" applyFill="1" applyBorder="1" applyAlignment="1">
      <alignment horizontal="center" vertical="center" wrapText="1" shrinkToFit="1" readingOrder="2"/>
    </xf>
    <xf numFmtId="0" fontId="3" fillId="4" borderId="1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3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CCFF99"/>
      <color rgb="FF99FF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0</xdr:row>
      <xdr:rowOff>95250</xdr:rowOff>
    </xdr:from>
    <xdr:to>
      <xdr:col>9</xdr:col>
      <xdr:colOff>381000</xdr:colOff>
      <xdr:row>5</xdr:row>
      <xdr:rowOff>38100</xdr:rowOff>
    </xdr:to>
    <xdr:sp macro="" textlink="">
      <xdr:nvSpPr>
        <xdr:cNvPr id="2" name="سهم منحني 1"/>
        <xdr:cNvSpPr/>
      </xdr:nvSpPr>
      <xdr:spPr>
        <a:xfrm>
          <a:off x="11229594000" y="95250"/>
          <a:ext cx="1676400" cy="895350"/>
        </a:xfrm>
        <a:prstGeom prst="ben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activeCell="C6" sqref="C6"/>
    </sheetView>
  </sheetViews>
  <sheetFormatPr defaultRowHeight="14.25" x14ac:dyDescent="0.2"/>
  <cols>
    <col min="1" max="1" width="27.75" customWidth="1"/>
    <col min="2" max="2" width="15.375" customWidth="1"/>
    <col min="3" max="3" width="27.75" customWidth="1"/>
    <col min="4" max="4" width="11.875" customWidth="1"/>
    <col min="5" max="5" width="10.875" customWidth="1"/>
  </cols>
  <sheetData>
    <row r="1" spans="1:6" ht="15" x14ac:dyDescent="0.2">
      <c r="B1" s="3" t="s">
        <v>10</v>
      </c>
      <c r="C1" s="4">
        <v>3</v>
      </c>
      <c r="D1" s="3" t="s">
        <v>11</v>
      </c>
      <c r="E1" s="4">
        <v>10</v>
      </c>
    </row>
    <row r="2" spans="1:6" x14ac:dyDescent="0.2">
      <c r="A2" t="s">
        <v>0</v>
      </c>
    </row>
    <row r="3" spans="1:6" x14ac:dyDescent="0.2">
      <c r="A3" t="s">
        <v>1</v>
      </c>
    </row>
    <row r="4" spans="1:6" x14ac:dyDescent="0.2">
      <c r="A4" t="s">
        <v>2</v>
      </c>
    </row>
    <row r="5" spans="1:6" x14ac:dyDescent="0.2">
      <c r="A5" t="s">
        <v>3</v>
      </c>
      <c r="B5" s="1">
        <v>42064</v>
      </c>
    </row>
    <row r="6" spans="1:6" ht="18" x14ac:dyDescent="0.25">
      <c r="A6" t="s">
        <v>4</v>
      </c>
      <c r="B6" s="1">
        <f>IF(INT(AVERAGE(B5,B7))=AVERAGE(B5,B7),AVERAGE(B5,B7),AVERAGE(B5,B7)+0.5)</f>
        <v>42110</v>
      </c>
      <c r="C6" s="5" t="str">
        <f ca="1">IF($B$6&lt;TODAY(),"انتهى نصف العقد منذ"&amp;" " &amp;ABS(TODAY()-$B$6)&amp;" "&amp;"يوماً","باقي على نصف العقد"&amp;" " &amp;ABS(TODAY()-$B$6)&amp;" "&amp;"يوماً")</f>
        <v>انتهى نصف العقد منذ 15 يوماً</v>
      </c>
      <c r="D6" s="2"/>
      <c r="F6" s="1"/>
    </row>
    <row r="7" spans="1:6" ht="18" x14ac:dyDescent="0.25">
      <c r="A7" t="s">
        <v>5</v>
      </c>
      <c r="B7" s="1">
        <f>DATE(YEAR($B$5),MONTH($B$5)+$C$1,DAY(B5))</f>
        <v>42156</v>
      </c>
      <c r="C7" s="5" t="str">
        <f ca="1">IF(TODAY()-$B$7&gt;$E$1,"انتهى العقد منذ"&amp;" " &amp;ABS(TODAY()-$B$7-$E$1),"ما زال هناك"&amp;" " &amp;ABS(TODAY()-$B$7))&amp;" " &amp;"يوماً"</f>
        <v>ما زال هناك 31 يوماً</v>
      </c>
    </row>
    <row r="8" spans="1:6" x14ac:dyDescent="0.2">
      <c r="A8" t="s">
        <v>6</v>
      </c>
    </row>
    <row r="9" spans="1:6" x14ac:dyDescent="0.2">
      <c r="A9" t="s">
        <v>7</v>
      </c>
    </row>
    <row r="10" spans="1:6" x14ac:dyDescent="0.2">
      <c r="A10" t="s">
        <v>8</v>
      </c>
    </row>
    <row r="11" spans="1:6" x14ac:dyDescent="0.2">
      <c r="A11" t="s">
        <v>9</v>
      </c>
      <c r="C11" s="2"/>
    </row>
    <row r="12" spans="1:6" x14ac:dyDescent="0.2">
      <c r="A12" t="s">
        <v>9</v>
      </c>
    </row>
  </sheetData>
  <conditionalFormatting sqref="C6">
    <cfRule type="expression" dxfId="2" priority="2">
      <formula>ISNUMBER(FIND("ز",$C$7,1))</formula>
    </cfRule>
    <cfRule type="expression" dxfId="1" priority="3">
      <formula>ISNUMBER(FIND("ب",$C$6,1))</formula>
    </cfRule>
  </conditionalFormatting>
  <conditionalFormatting sqref="C7">
    <cfRule type="expression" dxfId="0" priority="1">
      <formula>ISNUMBER(FIND("ز",$C$7,1))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2"/>
  <sheetViews>
    <sheetView rightToLeft="1" topLeftCell="L1" workbookViewId="0">
      <selection activeCell="AD1" sqref="AD1"/>
    </sheetView>
  </sheetViews>
  <sheetFormatPr defaultRowHeight="14.25" x14ac:dyDescent="0.2"/>
  <cols>
    <col min="2" max="2" width="11.375" customWidth="1"/>
    <col min="3" max="3" width="14.625" customWidth="1"/>
    <col min="4" max="4" width="13.25" customWidth="1"/>
    <col min="5" max="5" width="16.625" customWidth="1"/>
    <col min="6" max="6" width="15" customWidth="1"/>
    <col min="7" max="10" width="10.625" customWidth="1"/>
    <col min="11" max="11" width="17.25" customWidth="1"/>
    <col min="12" max="12" width="12.25" customWidth="1"/>
    <col min="13" max="13" width="9.375" customWidth="1"/>
    <col min="14" max="14" width="13.625" customWidth="1"/>
    <col min="15" max="15" width="20.625" customWidth="1"/>
    <col min="16" max="16" width="20.375" hidden="1" customWidth="1"/>
    <col min="17" max="17" width="19.625" hidden="1" customWidth="1"/>
    <col min="18" max="18" width="3.875" style="12" hidden="1" customWidth="1"/>
    <col min="19" max="19" width="1.875" hidden="1" customWidth="1"/>
    <col min="20" max="20" width="1.875" style="11" hidden="1" customWidth="1"/>
    <col min="21" max="21" width="3.875" style="12" hidden="1" customWidth="1"/>
    <col min="22" max="22" width="1.875" hidden="1" customWidth="1"/>
    <col min="23" max="23" width="1.875" style="10" hidden="1" customWidth="1"/>
    <col min="25" max="25" width="1" customWidth="1"/>
    <col min="26" max="26" width="2.875" bestFit="1" customWidth="1"/>
    <col min="27" max="27" width="1" customWidth="1"/>
    <col min="29" max="29" width="1" customWidth="1"/>
    <col min="31" max="31" width="0.875" customWidth="1"/>
  </cols>
  <sheetData>
    <row r="1" spans="2:23" ht="42.75" customHeight="1" x14ac:dyDescent="0.2"/>
    <row r="2" spans="2:23" ht="18" x14ac:dyDescent="0.2">
      <c r="B2" s="21" t="s">
        <v>0</v>
      </c>
      <c r="C2" s="21" t="s">
        <v>12</v>
      </c>
      <c r="D2" s="21" t="s">
        <v>2</v>
      </c>
      <c r="E2" s="21" t="s">
        <v>3</v>
      </c>
      <c r="F2" s="21" t="s">
        <v>4</v>
      </c>
      <c r="G2" s="21" t="s">
        <v>5</v>
      </c>
      <c r="H2" s="21" t="s">
        <v>29</v>
      </c>
      <c r="I2" s="21"/>
      <c r="J2" s="21"/>
      <c r="K2" s="21" t="s">
        <v>6</v>
      </c>
      <c r="L2" s="21" t="s">
        <v>7</v>
      </c>
      <c r="M2" s="21" t="s">
        <v>8</v>
      </c>
      <c r="N2" s="21" t="s">
        <v>9</v>
      </c>
      <c r="O2" s="21" t="s">
        <v>28</v>
      </c>
    </row>
    <row r="3" spans="2:23" ht="14.25" customHeight="1" x14ac:dyDescent="0.2">
      <c r="B3" s="21"/>
      <c r="C3" s="21"/>
      <c r="D3" s="21"/>
      <c r="E3" s="21"/>
      <c r="F3" s="21"/>
      <c r="G3" s="21"/>
      <c r="H3" s="21" t="s">
        <v>30</v>
      </c>
      <c r="I3" s="21" t="s">
        <v>32</v>
      </c>
      <c r="J3" s="21" t="s">
        <v>31</v>
      </c>
      <c r="K3" s="21"/>
      <c r="L3" s="21"/>
      <c r="M3" s="21"/>
      <c r="N3" s="21"/>
      <c r="O3" s="21"/>
    </row>
    <row r="4" spans="2:23" ht="14.25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2:23" ht="15" x14ac:dyDescent="0.2">
      <c r="B5" s="8">
        <v>1634</v>
      </c>
      <c r="C5" s="8" t="s">
        <v>13</v>
      </c>
      <c r="D5" s="9">
        <v>310310</v>
      </c>
      <c r="E5" s="7">
        <v>41857</v>
      </c>
      <c r="F5" s="7">
        <f>IF(INT(AVERAGE(E5,G5))=AVERAGE(E5,G5),AVERAGE(E5,G5),AVERAGE(E5,G5)+0.5)</f>
        <v>42009</v>
      </c>
      <c r="G5" s="7">
        <v>42161</v>
      </c>
      <c r="H5" s="8">
        <f>DATEDIF($E5,$G5,"y")</f>
        <v>0</v>
      </c>
      <c r="I5" s="8">
        <f t="shared" ref="I5:I19" si="0">IF($J5&gt;20,DATEDIF($E5,$G5,"ym")+1,DATEDIF($E5,$G5,"ym"))</f>
        <v>10</v>
      </c>
      <c r="J5" s="8">
        <f>DATEDIF($E5,$G5,"md")</f>
        <v>0</v>
      </c>
      <c r="K5" s="3">
        <f>IF(J5&gt;20,ROUND(($H5*12+$I5)*$O5,2),ROUND(($H5*12+$I5-1+$J5/30)*$O5,2))</f>
        <v>1800</v>
      </c>
      <c r="L5" s="3">
        <v>367</v>
      </c>
      <c r="M5" s="3">
        <f>$K5-$L5</f>
        <v>1433</v>
      </c>
      <c r="N5" s="3"/>
      <c r="O5" s="3">
        <v>200</v>
      </c>
      <c r="P5" t="str">
        <f t="shared" ref="P5:P19" ca="1" si="1">IF(F5&lt;TODAY(),"انتهى نصف العقد منذ"&amp;" " &amp;ABS(TODAY()-F5)&amp;" "&amp;"يوماً","باقي على نصف العقد"&amp;" " &amp;ABS(TODAY()-F5)&amp;" "&amp;"يوماً")</f>
        <v>انتهى نصف العقد منذ 116 يوماً</v>
      </c>
      <c r="Q5" t="str">
        <f t="shared" ref="Q5:Q19" ca="1" si="2">IF(G5&lt;TODAY(),"انتهى نهاية العقد منذ"&amp;" " &amp;ABS(TODAY()-G5)&amp;" "&amp;"يوماً","باقي على نهاية العقد"&amp;" " &amp;ABS(TODAY()-G5)&amp;" "&amp;"يوماً")</f>
        <v>باقي على نهاية العقد 36 يوماً</v>
      </c>
      <c r="R5" s="13" t="str">
        <f t="shared" ref="R5:R19" ca="1" si="3">IF(S5="",ABS(TODAY()-F5),"")</f>
        <v/>
      </c>
      <c r="S5" t="str">
        <f t="shared" ref="S5:S19" ca="1" si="4">IF(F5&gt;TODAY(),"","1")</f>
        <v>1</v>
      </c>
      <c r="T5" s="11" t="str">
        <f ca="1">IF(AND(S5="",R5&lt;'المدة المتبقية'!$D$2),COUNT($T$4:T4)+1,"")</f>
        <v/>
      </c>
      <c r="U5" s="13">
        <f t="shared" ref="U5:U19" ca="1" si="5">IF(V5="",ABS(TODAY()-G5),"")</f>
        <v>36</v>
      </c>
      <c r="V5" t="str">
        <f t="shared" ref="V5:V19" ca="1" si="6">IF(G5&gt;TODAY(),"","1")</f>
        <v/>
      </c>
      <c r="W5" s="10">
        <f ca="1">IF(AND(V5="",U5&lt;'المدة المتبقية'!$F$2),COUNT($W$4:W4)+1,"")</f>
        <v>1</v>
      </c>
    </row>
    <row r="6" spans="2:23" ht="15" x14ac:dyDescent="0.2">
      <c r="B6" s="8">
        <v>1663</v>
      </c>
      <c r="C6" s="8" t="s">
        <v>14</v>
      </c>
      <c r="D6" s="9">
        <v>294307</v>
      </c>
      <c r="E6" s="7">
        <v>42051</v>
      </c>
      <c r="F6" s="7">
        <f t="shared" ref="F6:F19" si="7">IF(INT(AVERAGE(E6,G6))=AVERAGE(E6,G6),AVERAGE(E6,G6),AVERAGE(E6,G6)+0.5)</f>
        <v>42171</v>
      </c>
      <c r="G6" s="7">
        <v>42290</v>
      </c>
      <c r="H6" s="8">
        <f t="shared" ref="H6:H19" si="8">DATEDIF($E6,$G6,"y")</f>
        <v>0</v>
      </c>
      <c r="I6" s="8">
        <f t="shared" si="0"/>
        <v>8</v>
      </c>
      <c r="J6" s="8">
        <f t="shared" ref="J6:J19" si="9">DATEDIF($E6,$G6,"md")</f>
        <v>27</v>
      </c>
      <c r="K6" s="3">
        <f t="shared" ref="K6:K19" si="10">IF(J6&gt;20,ROUND(($H6*12+$I6)*$O6,2),ROUND(($H6*12+$I6-1+$J6/30)*$O6,2))</f>
        <v>2400</v>
      </c>
      <c r="L6" s="3">
        <v>1185</v>
      </c>
      <c r="M6" s="3">
        <f t="shared" ref="M6:M19" si="11">$K6-$L6</f>
        <v>1215</v>
      </c>
      <c r="N6" s="3"/>
      <c r="O6" s="3">
        <v>300</v>
      </c>
      <c r="P6" t="str">
        <f t="shared" ca="1" si="1"/>
        <v>باقي على نصف العقد 46 يوماً</v>
      </c>
      <c r="Q6" t="str">
        <f t="shared" ca="1" si="2"/>
        <v>باقي على نهاية العقد 165 يوماً</v>
      </c>
      <c r="R6" s="13">
        <f t="shared" ca="1" si="3"/>
        <v>46</v>
      </c>
      <c r="S6" t="str">
        <f t="shared" ca="1" si="4"/>
        <v/>
      </c>
      <c r="T6" s="11" t="str">
        <f ca="1">IF(AND(S6="",R6&lt;'المدة المتبقية'!$D$2),COUNT($T$4:T5)+1,"")</f>
        <v/>
      </c>
      <c r="U6" s="13">
        <f t="shared" ca="1" si="5"/>
        <v>165</v>
      </c>
      <c r="V6" t="str">
        <f t="shared" ca="1" si="6"/>
        <v/>
      </c>
      <c r="W6" s="10" t="str">
        <f ca="1">IF(AND(V6="",U6&lt;'المدة المتبقية'!$F$2),COUNT($W$4:W5)+1,"")</f>
        <v/>
      </c>
    </row>
    <row r="7" spans="2:23" ht="15" x14ac:dyDescent="0.2">
      <c r="B7" s="8">
        <v>1633</v>
      </c>
      <c r="C7" s="8" t="s">
        <v>15</v>
      </c>
      <c r="D7" s="9">
        <v>275238</v>
      </c>
      <c r="E7" s="7">
        <v>41881</v>
      </c>
      <c r="F7" s="7">
        <f t="shared" si="7"/>
        <v>42093</v>
      </c>
      <c r="G7" s="7">
        <v>42304</v>
      </c>
      <c r="H7" s="8">
        <f t="shared" si="8"/>
        <v>1</v>
      </c>
      <c r="I7" s="8">
        <f t="shared" si="0"/>
        <v>2</v>
      </c>
      <c r="J7" s="8">
        <f t="shared" si="9"/>
        <v>27</v>
      </c>
      <c r="K7" s="3">
        <f t="shared" si="10"/>
        <v>3500</v>
      </c>
      <c r="L7" s="3">
        <v>13488</v>
      </c>
      <c r="M7" s="3">
        <f t="shared" si="11"/>
        <v>-9988</v>
      </c>
      <c r="N7" s="3"/>
      <c r="O7" s="3">
        <v>250</v>
      </c>
      <c r="P7" t="str">
        <f t="shared" ca="1" si="1"/>
        <v>انتهى نصف العقد منذ 32 يوماً</v>
      </c>
      <c r="Q7" t="str">
        <f t="shared" ca="1" si="2"/>
        <v>باقي على نهاية العقد 179 يوماً</v>
      </c>
      <c r="R7" s="13" t="str">
        <f t="shared" ca="1" si="3"/>
        <v/>
      </c>
      <c r="S7" t="str">
        <f t="shared" ca="1" si="4"/>
        <v>1</v>
      </c>
      <c r="T7" s="11" t="str">
        <f ca="1">IF(AND(S7="",R7&lt;'المدة المتبقية'!$D$2),COUNT($T$4:T6)+1,"")</f>
        <v/>
      </c>
      <c r="U7" s="13">
        <f t="shared" ca="1" si="5"/>
        <v>179</v>
      </c>
      <c r="V7" t="str">
        <f t="shared" ca="1" si="6"/>
        <v/>
      </c>
      <c r="W7" s="10" t="str">
        <f ca="1">IF(AND(V7="",U7&lt;'المدة المتبقية'!$F$2),COUNT($W$4:W6)+1,"")</f>
        <v/>
      </c>
    </row>
    <row r="8" spans="2:23" ht="15" x14ac:dyDescent="0.2">
      <c r="B8" s="8">
        <v>1603</v>
      </c>
      <c r="C8" s="8" t="s">
        <v>16</v>
      </c>
      <c r="D8" s="9">
        <v>287397</v>
      </c>
      <c r="E8" s="7">
        <v>41743</v>
      </c>
      <c r="F8" s="7">
        <f t="shared" si="7"/>
        <v>41979</v>
      </c>
      <c r="G8" s="7">
        <v>42215</v>
      </c>
      <c r="H8" s="8">
        <f t="shared" si="8"/>
        <v>1</v>
      </c>
      <c r="I8" s="8">
        <f t="shared" si="0"/>
        <v>3</v>
      </c>
      <c r="J8" s="8">
        <f t="shared" si="9"/>
        <v>16</v>
      </c>
      <c r="K8" s="3">
        <f t="shared" si="10"/>
        <v>2543.33</v>
      </c>
      <c r="L8" s="3">
        <v>1413</v>
      </c>
      <c r="M8" s="3">
        <f t="shared" si="11"/>
        <v>1130.33</v>
      </c>
      <c r="N8" s="3"/>
      <c r="O8" s="3">
        <v>175</v>
      </c>
      <c r="P8" t="str">
        <f t="shared" ca="1" si="1"/>
        <v>انتهى نصف العقد منذ 146 يوماً</v>
      </c>
      <c r="Q8" t="str">
        <f t="shared" ca="1" si="2"/>
        <v>باقي على نهاية العقد 90 يوماً</v>
      </c>
      <c r="R8" s="13" t="str">
        <f t="shared" ca="1" si="3"/>
        <v/>
      </c>
      <c r="S8" t="str">
        <f t="shared" ca="1" si="4"/>
        <v>1</v>
      </c>
      <c r="T8" s="11" t="str">
        <f ca="1">IF(AND(S8="",R8&lt;'المدة المتبقية'!$D$2),COUNT($T$4:T7)+1,"")</f>
        <v/>
      </c>
      <c r="U8" s="13">
        <f t="shared" ca="1" si="5"/>
        <v>90</v>
      </c>
      <c r="V8" t="str">
        <f t="shared" ca="1" si="6"/>
        <v/>
      </c>
      <c r="W8" s="10">
        <f ca="1">IF(AND(V8="",U8&lt;'المدة المتبقية'!$F$2),COUNT($W$4:W7)+1,"")</f>
        <v>2</v>
      </c>
    </row>
    <row r="9" spans="2:23" ht="15" x14ac:dyDescent="0.2">
      <c r="B9" s="8">
        <v>1618</v>
      </c>
      <c r="C9" s="8" t="s">
        <v>17</v>
      </c>
      <c r="D9" s="9">
        <v>283966</v>
      </c>
      <c r="E9" s="7">
        <v>41929</v>
      </c>
      <c r="F9" s="7">
        <f t="shared" si="7"/>
        <v>42108</v>
      </c>
      <c r="G9" s="7">
        <v>42287</v>
      </c>
      <c r="H9" s="8">
        <f t="shared" si="8"/>
        <v>0</v>
      </c>
      <c r="I9" s="8">
        <f t="shared" si="0"/>
        <v>12</v>
      </c>
      <c r="J9" s="8">
        <f t="shared" si="9"/>
        <v>23</v>
      </c>
      <c r="K9" s="3">
        <f t="shared" si="10"/>
        <v>1620</v>
      </c>
      <c r="L9" s="3">
        <v>285</v>
      </c>
      <c r="M9" s="3">
        <f t="shared" si="11"/>
        <v>1335</v>
      </c>
      <c r="N9" s="3"/>
      <c r="O9" s="3">
        <v>135</v>
      </c>
      <c r="P9" t="str">
        <f t="shared" ca="1" si="1"/>
        <v>انتهى نصف العقد منذ 17 يوماً</v>
      </c>
      <c r="Q9" t="str">
        <f t="shared" ca="1" si="2"/>
        <v>باقي على نهاية العقد 162 يوماً</v>
      </c>
      <c r="R9" s="13" t="str">
        <f t="shared" ca="1" si="3"/>
        <v/>
      </c>
      <c r="S9" t="str">
        <f t="shared" ca="1" si="4"/>
        <v>1</v>
      </c>
      <c r="T9" s="11" t="str">
        <f ca="1">IF(AND(S9="",R9&lt;'المدة المتبقية'!$D$2),COUNT($T$4:T8)+1,"")</f>
        <v/>
      </c>
      <c r="U9" s="13">
        <f t="shared" ca="1" si="5"/>
        <v>162</v>
      </c>
      <c r="V9" t="str">
        <f t="shared" ca="1" si="6"/>
        <v/>
      </c>
      <c r="W9" s="10" t="str">
        <f ca="1">IF(AND(V9="",U9&lt;'المدة المتبقية'!$F$2),COUNT($W$4:W8)+1,"")</f>
        <v/>
      </c>
    </row>
    <row r="10" spans="2:23" ht="15" x14ac:dyDescent="0.2">
      <c r="B10" s="8">
        <v>1518</v>
      </c>
      <c r="C10" s="8" t="s">
        <v>18</v>
      </c>
      <c r="D10" s="9">
        <v>296096</v>
      </c>
      <c r="E10" s="7">
        <v>42088</v>
      </c>
      <c r="F10" s="7">
        <f t="shared" si="7"/>
        <v>42269</v>
      </c>
      <c r="G10" s="7">
        <v>42449</v>
      </c>
      <c r="H10" s="8">
        <f t="shared" si="8"/>
        <v>0</v>
      </c>
      <c r="I10" s="8">
        <f t="shared" si="0"/>
        <v>12</v>
      </c>
      <c r="J10" s="8">
        <f t="shared" si="9"/>
        <v>24</v>
      </c>
      <c r="K10" s="3">
        <f t="shared" si="10"/>
        <v>2016</v>
      </c>
      <c r="L10" s="3">
        <v>1395</v>
      </c>
      <c r="M10" s="3">
        <f t="shared" si="11"/>
        <v>621</v>
      </c>
      <c r="N10" s="3"/>
      <c r="O10" s="3">
        <v>168</v>
      </c>
      <c r="P10" t="str">
        <f t="shared" ca="1" si="1"/>
        <v>باقي على نصف العقد 144 يوماً</v>
      </c>
      <c r="Q10" t="str">
        <f t="shared" ca="1" si="2"/>
        <v>باقي على نهاية العقد 324 يوماً</v>
      </c>
      <c r="R10" s="13">
        <f t="shared" ca="1" si="3"/>
        <v>144</v>
      </c>
      <c r="S10" t="str">
        <f t="shared" ca="1" si="4"/>
        <v/>
      </c>
      <c r="T10" s="11" t="str">
        <f ca="1">IF(AND(S10="",R10&lt;'المدة المتبقية'!$D$2),COUNT($T$4:T9)+1,"")</f>
        <v/>
      </c>
      <c r="U10" s="13">
        <f t="shared" ca="1" si="5"/>
        <v>324</v>
      </c>
      <c r="V10" t="str">
        <f t="shared" ca="1" si="6"/>
        <v/>
      </c>
      <c r="W10" s="10" t="str">
        <f ca="1">IF(AND(V10="",U10&lt;'المدة المتبقية'!$F$2),COUNT($W$4:W9)+1,"")</f>
        <v/>
      </c>
    </row>
    <row r="11" spans="2:23" ht="15" x14ac:dyDescent="0.2">
      <c r="B11" s="8">
        <v>1544</v>
      </c>
      <c r="C11" s="8" t="s">
        <v>19</v>
      </c>
      <c r="D11" s="9">
        <v>356792</v>
      </c>
      <c r="E11" s="7">
        <v>41839</v>
      </c>
      <c r="F11" s="7">
        <f t="shared" si="7"/>
        <v>42057</v>
      </c>
      <c r="G11" s="7">
        <v>42275</v>
      </c>
      <c r="H11" s="8">
        <f t="shared" si="8"/>
        <v>1</v>
      </c>
      <c r="I11" s="8">
        <f t="shared" si="0"/>
        <v>2</v>
      </c>
      <c r="J11" s="8">
        <f t="shared" si="9"/>
        <v>9</v>
      </c>
      <c r="K11" s="3">
        <f t="shared" si="10"/>
        <v>5985</v>
      </c>
      <c r="L11" s="3">
        <v>14246</v>
      </c>
      <c r="M11" s="3">
        <f t="shared" si="11"/>
        <v>-8261</v>
      </c>
      <c r="N11" s="3"/>
      <c r="O11" s="3">
        <v>450</v>
      </c>
      <c r="P11" t="str">
        <f t="shared" ca="1" si="1"/>
        <v>انتهى نصف العقد منذ 68 يوماً</v>
      </c>
      <c r="Q11" t="str">
        <f t="shared" ca="1" si="2"/>
        <v>باقي على نهاية العقد 150 يوماً</v>
      </c>
      <c r="R11" s="13" t="str">
        <f t="shared" ca="1" si="3"/>
        <v/>
      </c>
      <c r="S11" t="str">
        <f t="shared" ca="1" si="4"/>
        <v>1</v>
      </c>
      <c r="T11" s="11" t="str">
        <f ca="1">IF(AND(S11="",R11&lt;'المدة المتبقية'!$D$2),COUNT($T$4:T10)+1,"")</f>
        <v/>
      </c>
      <c r="U11" s="13">
        <f t="shared" ca="1" si="5"/>
        <v>150</v>
      </c>
      <c r="V11" t="str">
        <f t="shared" ca="1" si="6"/>
        <v/>
      </c>
      <c r="W11" s="10" t="str">
        <f ca="1">IF(AND(V11="",U11&lt;'المدة المتبقية'!$F$2),COUNT($W$4:W10)+1,"")</f>
        <v/>
      </c>
    </row>
    <row r="12" spans="2:23" ht="15" x14ac:dyDescent="0.2">
      <c r="B12" s="8">
        <v>1561</v>
      </c>
      <c r="C12" s="8" t="s">
        <v>20</v>
      </c>
      <c r="D12" s="9">
        <v>326727</v>
      </c>
      <c r="E12" s="7">
        <v>41764</v>
      </c>
      <c r="F12" s="7">
        <f t="shared" si="7"/>
        <v>41993</v>
      </c>
      <c r="G12" s="7">
        <v>42221</v>
      </c>
      <c r="H12" s="8">
        <f t="shared" si="8"/>
        <v>1</v>
      </c>
      <c r="I12" s="8">
        <f t="shared" si="0"/>
        <v>3</v>
      </c>
      <c r="J12" s="8">
        <f t="shared" si="9"/>
        <v>0</v>
      </c>
      <c r="K12" s="3">
        <f t="shared" si="10"/>
        <v>6300</v>
      </c>
      <c r="L12" s="3">
        <v>863</v>
      </c>
      <c r="M12" s="3">
        <f t="shared" si="11"/>
        <v>5437</v>
      </c>
      <c r="N12" s="3"/>
      <c r="O12" s="3">
        <v>450</v>
      </c>
      <c r="P12" t="str">
        <f t="shared" ca="1" si="1"/>
        <v>انتهى نصف العقد منذ 132 يوماً</v>
      </c>
      <c r="Q12" t="str">
        <f t="shared" ca="1" si="2"/>
        <v>باقي على نهاية العقد 96 يوماً</v>
      </c>
      <c r="R12" s="13" t="str">
        <f t="shared" ca="1" si="3"/>
        <v/>
      </c>
      <c r="S12" t="str">
        <f t="shared" ca="1" si="4"/>
        <v>1</v>
      </c>
      <c r="T12" s="11" t="str">
        <f ca="1">IF(AND(S12="",R12&lt;'المدة المتبقية'!$D$2),COUNT($T$4:T11)+1,"")</f>
        <v/>
      </c>
      <c r="U12" s="13">
        <f t="shared" ca="1" si="5"/>
        <v>96</v>
      </c>
      <c r="V12" t="str">
        <f t="shared" ca="1" si="6"/>
        <v/>
      </c>
      <c r="W12" s="10">
        <f ca="1">IF(AND(V12="",U12&lt;'المدة المتبقية'!$F$2),COUNT($W$4:W11)+1,"")</f>
        <v>3</v>
      </c>
    </row>
    <row r="13" spans="2:23" ht="15" x14ac:dyDescent="0.2">
      <c r="B13" s="8">
        <v>1501</v>
      </c>
      <c r="C13" s="8" t="s">
        <v>21</v>
      </c>
      <c r="D13" s="9">
        <v>309720</v>
      </c>
      <c r="E13" s="7">
        <v>42067</v>
      </c>
      <c r="F13" s="7">
        <f t="shared" si="7"/>
        <v>42202</v>
      </c>
      <c r="G13" s="7">
        <v>42337</v>
      </c>
      <c r="H13" s="8">
        <f t="shared" si="8"/>
        <v>0</v>
      </c>
      <c r="I13" s="8">
        <f t="shared" si="0"/>
        <v>9</v>
      </c>
      <c r="J13" s="8">
        <f t="shared" si="9"/>
        <v>25</v>
      </c>
      <c r="K13" s="3">
        <f t="shared" si="10"/>
        <v>2700</v>
      </c>
      <c r="L13" s="3">
        <v>869</v>
      </c>
      <c r="M13" s="3">
        <f t="shared" si="11"/>
        <v>1831</v>
      </c>
      <c r="N13" s="3"/>
      <c r="O13" s="3">
        <v>300</v>
      </c>
      <c r="P13" t="str">
        <f t="shared" ca="1" si="1"/>
        <v>باقي على نصف العقد 77 يوماً</v>
      </c>
      <c r="Q13" t="str">
        <f t="shared" ca="1" si="2"/>
        <v>باقي على نهاية العقد 212 يوماً</v>
      </c>
      <c r="R13" s="13">
        <f t="shared" ca="1" si="3"/>
        <v>77</v>
      </c>
      <c r="S13" t="str">
        <f t="shared" ca="1" si="4"/>
        <v/>
      </c>
      <c r="T13" s="11" t="str">
        <f ca="1">IF(AND(S13="",R13&lt;'المدة المتبقية'!$D$2),COUNT($T$4:T12)+1,"")</f>
        <v/>
      </c>
      <c r="U13" s="13">
        <f t="shared" ca="1" si="5"/>
        <v>212</v>
      </c>
      <c r="V13" t="str">
        <f t="shared" ca="1" si="6"/>
        <v/>
      </c>
      <c r="W13" s="10" t="str">
        <f ca="1">IF(AND(V13="",U13&lt;'المدة المتبقية'!$F$2),COUNT($W$4:W12)+1,"")</f>
        <v/>
      </c>
    </row>
    <row r="14" spans="2:23" ht="15" x14ac:dyDescent="0.2">
      <c r="B14" s="8">
        <v>1539</v>
      </c>
      <c r="C14" s="8" t="s">
        <v>22</v>
      </c>
      <c r="D14" s="9">
        <v>334264</v>
      </c>
      <c r="E14" s="7">
        <v>41735</v>
      </c>
      <c r="F14" s="7">
        <f t="shared" si="7"/>
        <v>41897</v>
      </c>
      <c r="G14" s="7">
        <v>42059</v>
      </c>
      <c r="H14" s="8">
        <f t="shared" si="8"/>
        <v>0</v>
      </c>
      <c r="I14" s="8">
        <f t="shared" si="0"/>
        <v>10</v>
      </c>
      <c r="J14" s="8">
        <f t="shared" si="9"/>
        <v>18</v>
      </c>
      <c r="K14" s="3">
        <f t="shared" si="10"/>
        <v>3360</v>
      </c>
      <c r="L14" s="3">
        <v>4495</v>
      </c>
      <c r="M14" s="3">
        <f t="shared" si="11"/>
        <v>-1135</v>
      </c>
      <c r="N14" s="3"/>
      <c r="O14" s="3">
        <v>350</v>
      </c>
      <c r="P14" t="str">
        <f t="shared" ca="1" si="1"/>
        <v>انتهى نصف العقد منذ 228 يوماً</v>
      </c>
      <c r="Q14" t="str">
        <f t="shared" ca="1" si="2"/>
        <v>انتهى نهاية العقد منذ 66 يوماً</v>
      </c>
      <c r="R14" s="13" t="str">
        <f t="shared" ca="1" si="3"/>
        <v/>
      </c>
      <c r="S14" t="str">
        <f t="shared" ca="1" si="4"/>
        <v>1</v>
      </c>
      <c r="T14" s="11" t="str">
        <f ca="1">IF(AND(S14="",R14&lt;'المدة المتبقية'!$D$2),COUNT($T$4:T13)+1,"")</f>
        <v/>
      </c>
      <c r="U14" s="13" t="str">
        <f t="shared" ca="1" si="5"/>
        <v/>
      </c>
      <c r="V14" t="str">
        <f t="shared" ca="1" si="6"/>
        <v>1</v>
      </c>
      <c r="W14" s="10" t="str">
        <f ca="1">IF(AND(V14="",U14&lt;'المدة المتبقية'!$F$2),COUNT($W$4:W13)+1,"")</f>
        <v/>
      </c>
    </row>
    <row r="15" spans="2:23" ht="15" x14ac:dyDescent="0.2">
      <c r="B15" s="8">
        <v>1663</v>
      </c>
      <c r="C15" s="8" t="s">
        <v>23</v>
      </c>
      <c r="D15" s="9">
        <v>344015</v>
      </c>
      <c r="E15" s="7">
        <v>42008</v>
      </c>
      <c r="F15" s="7">
        <f t="shared" si="7"/>
        <v>42123</v>
      </c>
      <c r="G15" s="7">
        <v>42238</v>
      </c>
      <c r="H15" s="8">
        <f t="shared" si="8"/>
        <v>0</v>
      </c>
      <c r="I15" s="8">
        <f t="shared" si="0"/>
        <v>7</v>
      </c>
      <c r="J15" s="8">
        <f t="shared" si="9"/>
        <v>18</v>
      </c>
      <c r="K15" s="3">
        <f t="shared" si="10"/>
        <v>1650</v>
      </c>
      <c r="L15" s="3">
        <v>2005</v>
      </c>
      <c r="M15" s="3">
        <f t="shared" si="11"/>
        <v>-355</v>
      </c>
      <c r="N15" s="3"/>
      <c r="O15" s="3">
        <v>250</v>
      </c>
      <c r="P15" t="str">
        <f t="shared" ca="1" si="1"/>
        <v>انتهى نصف العقد منذ 2 يوماً</v>
      </c>
      <c r="Q15" t="str">
        <f t="shared" ca="1" si="2"/>
        <v>باقي على نهاية العقد 113 يوماً</v>
      </c>
      <c r="R15" s="13" t="str">
        <f t="shared" ca="1" si="3"/>
        <v/>
      </c>
      <c r="S15" t="str">
        <f t="shared" ca="1" si="4"/>
        <v>1</v>
      </c>
      <c r="T15" s="11" t="str">
        <f ca="1">IF(AND(S15="",R15&lt;'المدة المتبقية'!$D$2),COUNT($T$4:T14)+1,"")</f>
        <v/>
      </c>
      <c r="U15" s="13">
        <f t="shared" ca="1" si="5"/>
        <v>113</v>
      </c>
      <c r="V15" t="str">
        <f t="shared" ca="1" si="6"/>
        <v/>
      </c>
      <c r="W15" s="10" t="str">
        <f ca="1">IF(AND(V15="",U15&lt;'المدة المتبقية'!$F$2),COUNT($W$4:W14)+1,"")</f>
        <v/>
      </c>
    </row>
    <row r="16" spans="2:23" ht="15" x14ac:dyDescent="0.2">
      <c r="B16" s="8">
        <v>1547</v>
      </c>
      <c r="C16" s="8" t="s">
        <v>24</v>
      </c>
      <c r="D16" s="9">
        <v>322107</v>
      </c>
      <c r="E16" s="7">
        <v>41744</v>
      </c>
      <c r="F16" s="7">
        <f t="shared" si="7"/>
        <v>41886</v>
      </c>
      <c r="G16" s="7">
        <v>42028</v>
      </c>
      <c r="H16" s="8">
        <f t="shared" si="8"/>
        <v>0</v>
      </c>
      <c r="I16" s="8">
        <f t="shared" si="0"/>
        <v>9</v>
      </c>
      <c r="J16" s="8">
        <f t="shared" si="9"/>
        <v>9</v>
      </c>
      <c r="K16" s="3">
        <f t="shared" si="10"/>
        <v>1411</v>
      </c>
      <c r="L16" s="3">
        <v>121</v>
      </c>
      <c r="M16" s="3">
        <f t="shared" si="11"/>
        <v>1290</v>
      </c>
      <c r="N16" s="3"/>
      <c r="O16" s="3">
        <v>170</v>
      </c>
      <c r="P16" t="str">
        <f t="shared" ca="1" si="1"/>
        <v>انتهى نصف العقد منذ 239 يوماً</v>
      </c>
      <c r="Q16" t="str">
        <f t="shared" ca="1" si="2"/>
        <v>انتهى نهاية العقد منذ 97 يوماً</v>
      </c>
      <c r="R16" s="13" t="str">
        <f t="shared" ca="1" si="3"/>
        <v/>
      </c>
      <c r="S16" t="str">
        <f t="shared" ca="1" si="4"/>
        <v>1</v>
      </c>
      <c r="T16" s="11" t="str">
        <f ca="1">IF(AND(S16="",R16&lt;'المدة المتبقية'!$D$2),COUNT($T$4:T15)+1,"")</f>
        <v/>
      </c>
      <c r="U16" s="13" t="str">
        <f t="shared" ca="1" si="5"/>
        <v/>
      </c>
      <c r="V16" t="str">
        <f t="shared" ca="1" si="6"/>
        <v>1</v>
      </c>
      <c r="W16" s="10" t="str">
        <f ca="1">IF(AND(V16="",U16&lt;'المدة المتبقية'!$F$2),COUNT($W$4:W15)+1,"")</f>
        <v/>
      </c>
    </row>
    <row r="17" spans="2:23" ht="15" x14ac:dyDescent="0.2">
      <c r="B17" s="8">
        <v>1533</v>
      </c>
      <c r="C17" s="8" t="s">
        <v>25</v>
      </c>
      <c r="D17" s="9">
        <v>255088</v>
      </c>
      <c r="E17" s="7">
        <v>41644</v>
      </c>
      <c r="F17" s="7">
        <f t="shared" si="7"/>
        <v>41756</v>
      </c>
      <c r="G17" s="7">
        <v>41868</v>
      </c>
      <c r="H17" s="8">
        <f t="shared" si="8"/>
        <v>0</v>
      </c>
      <c r="I17" s="8">
        <f t="shared" si="0"/>
        <v>7</v>
      </c>
      <c r="J17" s="8">
        <f t="shared" si="9"/>
        <v>12</v>
      </c>
      <c r="K17" s="3">
        <f t="shared" si="10"/>
        <v>1510.4</v>
      </c>
      <c r="L17" s="3">
        <v>1194</v>
      </c>
      <c r="M17" s="3">
        <f t="shared" si="11"/>
        <v>316.40000000000009</v>
      </c>
      <c r="N17" s="3"/>
      <c r="O17" s="3">
        <v>236</v>
      </c>
      <c r="P17" t="str">
        <f t="shared" ca="1" si="1"/>
        <v>انتهى نصف العقد منذ 369 يوماً</v>
      </c>
      <c r="Q17" t="str">
        <f t="shared" ca="1" si="2"/>
        <v>انتهى نهاية العقد منذ 257 يوماً</v>
      </c>
      <c r="R17" s="13" t="str">
        <f t="shared" ca="1" si="3"/>
        <v/>
      </c>
      <c r="S17" t="str">
        <f t="shared" ca="1" si="4"/>
        <v>1</v>
      </c>
      <c r="T17" s="11" t="str">
        <f ca="1">IF(AND(S17="",R17&lt;'المدة المتبقية'!$D$2),COUNT($T$4:T16)+1,"")</f>
        <v/>
      </c>
      <c r="U17" s="13" t="str">
        <f t="shared" ca="1" si="5"/>
        <v/>
      </c>
      <c r="V17" t="str">
        <f t="shared" ca="1" si="6"/>
        <v>1</v>
      </c>
      <c r="W17" s="10" t="str">
        <f ca="1">IF(AND(V17="",U17&lt;'المدة المتبقية'!$F$2),COUNT($W$4:W16)+1,"")</f>
        <v/>
      </c>
    </row>
    <row r="18" spans="2:23" ht="15" x14ac:dyDescent="0.2">
      <c r="B18" s="8">
        <v>1606</v>
      </c>
      <c r="C18" s="8" t="s">
        <v>26</v>
      </c>
      <c r="D18" s="9">
        <v>325532</v>
      </c>
      <c r="E18" s="7">
        <v>41931</v>
      </c>
      <c r="F18" s="7">
        <f t="shared" si="7"/>
        <v>42151</v>
      </c>
      <c r="G18" s="7">
        <v>42371</v>
      </c>
      <c r="H18" s="8">
        <f t="shared" si="8"/>
        <v>1</v>
      </c>
      <c r="I18" s="8">
        <f t="shared" si="0"/>
        <v>2</v>
      </c>
      <c r="J18" s="8">
        <f t="shared" si="9"/>
        <v>14</v>
      </c>
      <c r="K18" s="3">
        <f t="shared" si="10"/>
        <v>1952.67</v>
      </c>
      <c r="L18" s="3">
        <v>37</v>
      </c>
      <c r="M18" s="3">
        <f t="shared" si="11"/>
        <v>1915.67</v>
      </c>
      <c r="N18" s="3"/>
      <c r="O18" s="3">
        <v>145</v>
      </c>
      <c r="P18" t="str">
        <f t="shared" ca="1" si="1"/>
        <v>باقي على نصف العقد 26 يوماً</v>
      </c>
      <c r="Q18" t="str">
        <f t="shared" ca="1" si="2"/>
        <v>باقي على نهاية العقد 246 يوماً</v>
      </c>
      <c r="R18" s="13">
        <f t="shared" ca="1" si="3"/>
        <v>26</v>
      </c>
      <c r="S18" t="str">
        <f t="shared" ca="1" si="4"/>
        <v/>
      </c>
      <c r="T18" s="11" t="str">
        <f ca="1">IF(AND(S18="",R18&lt;'المدة المتبقية'!$D$2),COUNT($T$4:T17)+1,"")</f>
        <v/>
      </c>
      <c r="U18" s="13">
        <f t="shared" ca="1" si="5"/>
        <v>246</v>
      </c>
      <c r="V18" t="str">
        <f t="shared" ca="1" si="6"/>
        <v/>
      </c>
      <c r="W18" s="10" t="str">
        <f ca="1">IF(AND(V18="",U18&lt;'المدة المتبقية'!$F$2),COUNT($W$4:W17)+1,"")</f>
        <v/>
      </c>
    </row>
    <row r="19" spans="2:23" ht="15" x14ac:dyDescent="0.2">
      <c r="B19" s="8">
        <v>1568</v>
      </c>
      <c r="C19" s="8" t="s">
        <v>27</v>
      </c>
      <c r="D19" s="9">
        <v>352462</v>
      </c>
      <c r="E19" s="7">
        <v>41938</v>
      </c>
      <c r="F19" s="7">
        <f t="shared" si="7"/>
        <v>42136</v>
      </c>
      <c r="G19" s="7">
        <v>42334</v>
      </c>
      <c r="H19" s="8">
        <f t="shared" si="8"/>
        <v>1</v>
      </c>
      <c r="I19" s="8">
        <f t="shared" si="0"/>
        <v>1</v>
      </c>
      <c r="J19" s="8">
        <f t="shared" si="9"/>
        <v>0</v>
      </c>
      <c r="K19" s="3">
        <f t="shared" si="10"/>
        <v>3000</v>
      </c>
      <c r="L19" s="3">
        <v>152</v>
      </c>
      <c r="M19" s="3">
        <f t="shared" si="11"/>
        <v>2848</v>
      </c>
      <c r="N19" s="3"/>
      <c r="O19" s="3">
        <v>250</v>
      </c>
      <c r="P19" t="str">
        <f t="shared" ca="1" si="1"/>
        <v>باقي على نصف العقد 11 يوماً</v>
      </c>
      <c r="Q19" t="str">
        <f t="shared" ca="1" si="2"/>
        <v>باقي على نهاية العقد 209 يوماً</v>
      </c>
      <c r="R19" s="13">
        <f t="shared" ca="1" si="3"/>
        <v>11</v>
      </c>
      <c r="S19" t="str">
        <f t="shared" ca="1" si="4"/>
        <v/>
      </c>
      <c r="T19" s="11">
        <f ca="1">IF(AND(S19="",R19&lt;'المدة المتبقية'!$D$2),COUNT($T$4:T18)+1,"")</f>
        <v>1</v>
      </c>
      <c r="U19" s="13">
        <f t="shared" ca="1" si="5"/>
        <v>209</v>
      </c>
      <c r="V19" t="str">
        <f t="shared" ca="1" si="6"/>
        <v/>
      </c>
      <c r="W19" s="10" t="str">
        <f ca="1">IF(AND(V19="",U19&lt;'المدة المتبقية'!$F$2),COUNT($W$4:W18)+1,"")</f>
        <v/>
      </c>
    </row>
    <row r="21" spans="2:23" ht="6" customHeight="1" x14ac:dyDescent="0.2">
      <c r="G21" s="6"/>
      <c r="H21" s="6"/>
      <c r="I21" s="6"/>
      <c r="J21" s="6"/>
    </row>
    <row r="22" spans="2:23" x14ac:dyDescent="0.2">
      <c r="G22" s="6"/>
      <c r="H22" s="6"/>
      <c r="I22" s="6"/>
      <c r="J22" s="6"/>
    </row>
  </sheetData>
  <mergeCells count="15">
    <mergeCell ref="B2:B4"/>
    <mergeCell ref="M2:M4"/>
    <mergeCell ref="N2:N4"/>
    <mergeCell ref="O2:O4"/>
    <mergeCell ref="C2:C4"/>
    <mergeCell ref="D2:D4"/>
    <mergeCell ref="E2:E4"/>
    <mergeCell ref="F2:F4"/>
    <mergeCell ref="G2:G4"/>
    <mergeCell ref="H2:J2"/>
    <mergeCell ref="H3:H4"/>
    <mergeCell ref="I3:I4"/>
    <mergeCell ref="J3:J4"/>
    <mergeCell ref="K2:K4"/>
    <mergeCell ref="L2:L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rightToLeft="1" tabSelected="1" workbookViewId="0">
      <selection activeCell="D4" sqref="D4:D6"/>
    </sheetView>
  </sheetViews>
  <sheetFormatPr defaultRowHeight="14.25" x14ac:dyDescent="0.2"/>
  <cols>
    <col min="1" max="1" width="3" style="14" customWidth="1"/>
    <col min="2" max="2" width="5.25" style="14" customWidth="1"/>
    <col min="3" max="3" width="3" style="14" customWidth="1"/>
    <col min="4" max="4" width="9" style="14"/>
    <col min="5" max="5" width="2.75" style="14" customWidth="1"/>
    <col min="6" max="6" width="9" style="14"/>
    <col min="7" max="7" width="3.25" style="14" customWidth="1"/>
    <col min="8" max="16384" width="9" style="14"/>
  </cols>
  <sheetData>
    <row r="1" spans="1:11" ht="14.25" customHeight="1" x14ac:dyDescent="0.2">
      <c r="A1" s="24"/>
      <c r="B1" s="17"/>
      <c r="C1" s="24" t="s">
        <v>35</v>
      </c>
      <c r="D1" s="17" t="s">
        <v>31</v>
      </c>
      <c r="E1" s="24" t="s">
        <v>35</v>
      </c>
      <c r="F1" s="17" t="s">
        <v>31</v>
      </c>
      <c r="G1" s="24"/>
    </row>
    <row r="2" spans="1:11" ht="39" customHeight="1" x14ac:dyDescent="0.2">
      <c r="A2" s="24"/>
      <c r="B2" s="18"/>
      <c r="C2" s="24"/>
      <c r="D2" s="19">
        <v>12</v>
      </c>
      <c r="E2" s="24"/>
      <c r="F2" s="20">
        <v>100</v>
      </c>
      <c r="G2" s="24"/>
    </row>
    <row r="3" spans="1:11" x14ac:dyDescent="0.2">
      <c r="A3" s="22"/>
      <c r="B3" s="22"/>
      <c r="C3" s="22"/>
      <c r="D3" s="22"/>
      <c r="E3" s="22"/>
      <c r="F3" s="22"/>
      <c r="G3" s="22"/>
    </row>
    <row r="4" spans="1:11" x14ac:dyDescent="0.2">
      <c r="A4" s="25"/>
      <c r="B4" s="28" t="s">
        <v>33</v>
      </c>
      <c r="C4" s="25"/>
      <c r="D4" s="28" t="s">
        <v>4</v>
      </c>
      <c r="E4" s="25"/>
      <c r="F4" s="28" t="s">
        <v>5</v>
      </c>
      <c r="G4" s="25"/>
    </row>
    <row r="5" spans="1:11" x14ac:dyDescent="0.2">
      <c r="A5" s="26"/>
      <c r="B5" s="28"/>
      <c r="C5" s="26"/>
      <c r="D5" s="28"/>
      <c r="E5" s="26"/>
      <c r="F5" s="28"/>
      <c r="G5" s="26"/>
    </row>
    <row r="6" spans="1:11" x14ac:dyDescent="0.2">
      <c r="A6" s="26"/>
      <c r="B6" s="28"/>
      <c r="C6" s="26"/>
      <c r="D6" s="28"/>
      <c r="E6" s="26"/>
      <c r="F6" s="28"/>
      <c r="G6" s="26"/>
    </row>
    <row r="7" spans="1:11" ht="18" x14ac:dyDescent="0.2">
      <c r="A7" s="26"/>
      <c r="B7" s="15"/>
      <c r="C7" s="26"/>
      <c r="D7" s="15"/>
      <c r="E7" s="26"/>
      <c r="F7" s="15"/>
      <c r="G7" s="26"/>
      <c r="I7" s="23" t="s">
        <v>34</v>
      </c>
      <c r="J7" s="23"/>
      <c r="K7" s="23"/>
    </row>
    <row r="8" spans="1:11" x14ac:dyDescent="0.2">
      <c r="A8" s="26"/>
      <c r="B8" s="16">
        <v>1</v>
      </c>
      <c r="C8" s="26"/>
      <c r="D8" s="16" t="str">
        <f ca="1">IFERROR(INDEX(data!$B$5:$V$19,MATCH(B8,data!$T$5:$T$20,0),2),"")</f>
        <v>محمد15</v>
      </c>
      <c r="E8" s="26"/>
      <c r="F8" s="16" t="str">
        <f ca="1">IFERROR(INDEX(data!$B$5:$W$19,MATCH(B8,data!$W$5:$W$20,0),2),"")</f>
        <v>محمد1</v>
      </c>
      <c r="G8" s="26"/>
      <c r="I8" s="23"/>
      <c r="J8" s="23"/>
      <c r="K8" s="23"/>
    </row>
    <row r="9" spans="1:11" x14ac:dyDescent="0.2">
      <c r="A9" s="26"/>
      <c r="B9" s="16">
        <v>2</v>
      </c>
      <c r="C9" s="26"/>
      <c r="D9" s="16" t="str">
        <f ca="1">IFERROR(INDEX(data!$B$5:$V$19,MATCH(B9,data!$T$5:$T$20,0),2),"")</f>
        <v/>
      </c>
      <c r="E9" s="26"/>
      <c r="F9" s="16" t="str">
        <f ca="1">IFERROR(INDEX(data!$B$5:$W$19,MATCH(B9,data!$W$5:$W$20,0),2),"")</f>
        <v>محمد4</v>
      </c>
      <c r="G9" s="26"/>
      <c r="I9" s="23"/>
      <c r="J9" s="23"/>
      <c r="K9" s="23"/>
    </row>
    <row r="10" spans="1:11" x14ac:dyDescent="0.2">
      <c r="A10" s="26"/>
      <c r="B10" s="16">
        <v>3</v>
      </c>
      <c r="C10" s="26"/>
      <c r="D10" s="16" t="str">
        <f ca="1">IFERROR(INDEX(data!$B$5:$V$19,MATCH(B10,data!$T$5:$T$20,0),2),"")</f>
        <v/>
      </c>
      <c r="E10" s="26"/>
      <c r="F10" s="16" t="str">
        <f ca="1">IFERROR(INDEX(data!$B$5:$W$19,MATCH(B10,data!$W$5:$W$20,0),2),"")</f>
        <v>محمد8</v>
      </c>
      <c r="G10" s="26"/>
      <c r="I10" s="23"/>
      <c r="J10" s="23"/>
      <c r="K10" s="23"/>
    </row>
    <row r="11" spans="1:11" x14ac:dyDescent="0.2">
      <c r="A11" s="26"/>
      <c r="B11" s="16">
        <v>4</v>
      </c>
      <c r="C11" s="26"/>
      <c r="D11" s="16" t="str">
        <f ca="1">IFERROR(INDEX(data!$B$5:$V$19,MATCH(B11,data!$T$5:$T$20,0),2),"")</f>
        <v/>
      </c>
      <c r="E11" s="26"/>
      <c r="F11" s="16" t="str">
        <f ca="1">IFERROR(INDEX(data!$B$5:$W$19,MATCH(B11,data!$W$5:$W$20,0),2),"")</f>
        <v/>
      </c>
      <c r="G11" s="26"/>
      <c r="I11" s="23"/>
      <c r="J11" s="23"/>
      <c r="K11" s="23"/>
    </row>
    <row r="12" spans="1:11" x14ac:dyDescent="0.2">
      <c r="A12" s="26"/>
      <c r="B12" s="16">
        <v>5</v>
      </c>
      <c r="C12" s="26"/>
      <c r="D12" s="16" t="str">
        <f ca="1">IFERROR(INDEX(data!$B$5:$V$19,MATCH(B12,data!$T$5:$T$20,0),2),"")</f>
        <v/>
      </c>
      <c r="E12" s="26"/>
      <c r="F12" s="16" t="str">
        <f ca="1">IFERROR(INDEX(data!$B$5:$W$19,MATCH(B12,data!$W$5:$W$20,0),2),"")</f>
        <v/>
      </c>
      <c r="G12" s="26"/>
      <c r="I12" s="23"/>
      <c r="J12" s="23"/>
      <c r="K12" s="23"/>
    </row>
    <row r="13" spans="1:11" x14ac:dyDescent="0.2">
      <c r="A13" s="26"/>
      <c r="B13" s="16">
        <v>6</v>
      </c>
      <c r="C13" s="26"/>
      <c r="D13" s="16" t="str">
        <f ca="1">IFERROR(INDEX(data!$B$5:$V$19,MATCH(B13,data!$T$5:$T$20,0),2),"")</f>
        <v/>
      </c>
      <c r="E13" s="26"/>
      <c r="F13" s="16" t="str">
        <f ca="1">IFERROR(INDEX(data!$B$5:$W$19,MATCH(B13,data!$W$5:$W$20,0),2),"")</f>
        <v/>
      </c>
      <c r="G13" s="26"/>
    </row>
    <row r="14" spans="1:11" x14ac:dyDescent="0.2">
      <c r="A14" s="26"/>
      <c r="B14" s="16">
        <v>7</v>
      </c>
      <c r="C14" s="26"/>
      <c r="D14" s="16" t="str">
        <f ca="1">IFERROR(INDEX(data!$B$5:$V$19,MATCH(B14,data!$T$5:$T$20,0),2),"")</f>
        <v/>
      </c>
      <c r="E14" s="26"/>
      <c r="F14" s="16" t="str">
        <f ca="1">IFERROR(INDEX(data!$B$5:$W$19,MATCH(B14,data!$W$5:$W$20,0),2),"")</f>
        <v/>
      </c>
      <c r="G14" s="26"/>
    </row>
    <row r="15" spans="1:11" x14ac:dyDescent="0.2">
      <c r="A15" s="26"/>
      <c r="B15" s="16">
        <v>8</v>
      </c>
      <c r="C15" s="26"/>
      <c r="D15" s="16" t="str">
        <f ca="1">IFERROR(INDEX(data!$B$5:$V$19,MATCH(B15,data!$T$5:$T$20,0),2),"")</f>
        <v/>
      </c>
      <c r="E15" s="26"/>
      <c r="F15" s="16" t="str">
        <f ca="1">IFERROR(INDEX(data!$B$5:$W$19,MATCH(B15,data!$W$5:$W$20,0),2),"")</f>
        <v/>
      </c>
      <c r="G15" s="26"/>
    </row>
    <row r="16" spans="1:11" x14ac:dyDescent="0.2">
      <c r="A16" s="26"/>
      <c r="B16" s="16">
        <v>9</v>
      </c>
      <c r="C16" s="26"/>
      <c r="D16" s="16" t="str">
        <f ca="1">IFERROR(INDEX(data!$B$5:$V$19,MATCH(B16,data!$T$5:$T$20,0),2),"")</f>
        <v/>
      </c>
      <c r="E16" s="26"/>
      <c r="F16" s="16" t="str">
        <f ca="1">IFERROR(INDEX(data!$B$5:$W$19,MATCH(B16,data!$W$5:$W$20,0),2),"")</f>
        <v/>
      </c>
      <c r="G16" s="26"/>
    </row>
    <row r="17" spans="1:7" x14ac:dyDescent="0.2">
      <c r="A17" s="26"/>
      <c r="B17" s="16">
        <v>10</v>
      </c>
      <c r="C17" s="26"/>
      <c r="D17" s="16"/>
      <c r="E17" s="26"/>
      <c r="F17" s="16" t="str">
        <f ca="1">IFERROR(INDEX(data!$B$5:$W$19,MATCH(B17,data!$W$5:$W$20,0),2),"")</f>
        <v/>
      </c>
      <c r="G17" s="26"/>
    </row>
    <row r="18" spans="1:7" x14ac:dyDescent="0.2">
      <c r="A18" s="26"/>
      <c r="B18" s="16">
        <v>11</v>
      </c>
      <c r="C18" s="26"/>
      <c r="D18" s="16"/>
      <c r="E18" s="26"/>
      <c r="F18" s="16" t="str">
        <f ca="1">IFERROR(INDEX(data!$B$5:$W$19,MATCH(B18,data!$W$5:$W$20,0),2),"")</f>
        <v/>
      </c>
      <c r="G18" s="26"/>
    </row>
    <row r="19" spans="1:7" x14ac:dyDescent="0.2">
      <c r="A19" s="26"/>
      <c r="B19" s="16">
        <v>12</v>
      </c>
      <c r="C19" s="26"/>
      <c r="D19" s="16"/>
      <c r="E19" s="26"/>
      <c r="F19" s="16" t="str">
        <f ca="1">IFERROR(INDEX(data!$B$5:$W$19,MATCH(B19,data!$W$5:$W$20,0),2),"")</f>
        <v/>
      </c>
      <c r="G19" s="26"/>
    </row>
    <row r="20" spans="1:7" x14ac:dyDescent="0.2">
      <c r="A20" s="26"/>
      <c r="B20" s="16">
        <v>13</v>
      </c>
      <c r="C20" s="26"/>
      <c r="D20" s="16"/>
      <c r="E20" s="26"/>
      <c r="F20" s="16" t="str">
        <f ca="1">IFERROR(INDEX(data!$B$5:$W$19,MATCH(B20,data!$W$5:$W$20,0),2),"")</f>
        <v/>
      </c>
      <c r="G20" s="26"/>
    </row>
    <row r="21" spans="1:7" x14ac:dyDescent="0.2">
      <c r="A21" s="26"/>
      <c r="B21" s="16">
        <v>14</v>
      </c>
      <c r="C21" s="26"/>
      <c r="D21" s="16"/>
      <c r="E21" s="26"/>
      <c r="F21" s="16" t="str">
        <f ca="1">IFERROR(INDEX(data!$B$5:$W$19,MATCH(B21,data!$W$5:$W$20,0),2),"")</f>
        <v/>
      </c>
      <c r="G21" s="26"/>
    </row>
    <row r="22" spans="1:7" x14ac:dyDescent="0.2">
      <c r="A22" s="26"/>
      <c r="B22" s="16">
        <v>15</v>
      </c>
      <c r="C22" s="26"/>
      <c r="D22" s="16"/>
      <c r="E22" s="26"/>
      <c r="F22" s="16" t="str">
        <f ca="1">IFERROR(INDEX(data!$B$5:$W$19,MATCH(B22,data!$W$5:$W$20,0),2),"")</f>
        <v/>
      </c>
      <c r="G22" s="26"/>
    </row>
    <row r="23" spans="1:7" x14ac:dyDescent="0.2">
      <c r="A23" s="27"/>
      <c r="B23" s="16">
        <v>16</v>
      </c>
      <c r="C23" s="27"/>
      <c r="D23" s="16"/>
      <c r="E23" s="27"/>
      <c r="F23" s="16" t="str">
        <f ca="1">IFERROR(INDEX(data!$B$5:$W$19,MATCH(B23,data!$W$5:$W$20,0),2),"")</f>
        <v/>
      </c>
      <c r="G23" s="27"/>
    </row>
    <row r="24" spans="1:7" x14ac:dyDescent="0.2">
      <c r="A24" s="22"/>
      <c r="B24" s="22"/>
      <c r="C24" s="22"/>
      <c r="D24" s="22"/>
      <c r="E24" s="22"/>
      <c r="F24" s="22"/>
      <c r="G24" s="22"/>
    </row>
  </sheetData>
  <mergeCells count="14">
    <mergeCell ref="A24:G24"/>
    <mergeCell ref="D4:D6"/>
    <mergeCell ref="F4:F6"/>
    <mergeCell ref="E4:E23"/>
    <mergeCell ref="B4:B6"/>
    <mergeCell ref="C4:C23"/>
    <mergeCell ref="A3:G3"/>
    <mergeCell ref="I7:K12"/>
    <mergeCell ref="E1:E2"/>
    <mergeCell ref="C1:C2"/>
    <mergeCell ref="A1:A2"/>
    <mergeCell ref="G1:G2"/>
    <mergeCell ref="G4:G23"/>
    <mergeCell ref="A4:A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data</vt:lpstr>
      <vt:lpstr>المدة المتبقية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braa</cp:lastModifiedBy>
  <dcterms:created xsi:type="dcterms:W3CDTF">2015-04-26T03:12:23Z</dcterms:created>
  <dcterms:modified xsi:type="dcterms:W3CDTF">2015-05-01T15:13:28Z</dcterms:modified>
</cp:coreProperties>
</file>